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965"/>
  </bookViews>
  <sheets>
    <sheet name="住房用地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<sst xmlns="http://schemas.openxmlformats.org/spreadsheetml/2006/main" count="43" uniqueCount="41">
  <si>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附件2</t>
  </si>
  <si>
    <t>2026年度住宅用地供应计划表</t>
  </si>
  <si>
    <t>单位：公顷</t>
  </si>
  <si>
    <t>单位</t>
  </si>
  <si>
    <t>供地总量</t>
  </si>
  <si>
    <t>产权住宅用地</t>
  </si>
  <si>
    <t>租赁住宅用地</t>
  </si>
  <si>
    <t>其他住宅用地</t>
  </si>
  <si>
    <t>保障性住房用地占比（%）</t>
  </si>
  <si>
    <t>合计</t>
  </si>
  <si>
    <t>增量</t>
  </si>
  <si>
    <t>存量</t>
  </si>
  <si>
    <t>小计</t>
  </si>
  <si>
    <t>商品住宅用地</t>
  </si>
  <si>
    <t>共有产权住宅用地</t>
  </si>
  <si>
    <t>配售型保障性住房</t>
  </si>
  <si>
    <t>保障性租赁住宅用地</t>
  </si>
  <si>
    <t>市场化租赁住宅用地</t>
  </si>
  <si>
    <t>公共租赁住房</t>
  </si>
  <si>
    <t>铁门关市</t>
  </si>
  <si>
    <t>铁门关经济工业园</t>
  </si>
  <si>
    <t>绿源产业园</t>
  </si>
  <si>
    <t>铁门关化工园区</t>
  </si>
  <si>
    <t>和通工业园</t>
  </si>
  <si>
    <t>米兰产业园</t>
  </si>
  <si>
    <t>轮台产业园</t>
  </si>
  <si>
    <t>21团</t>
  </si>
  <si>
    <t>22团</t>
  </si>
  <si>
    <t>24团</t>
  </si>
  <si>
    <t>25团</t>
  </si>
  <si>
    <t>27团</t>
  </si>
  <si>
    <t>29团</t>
  </si>
  <si>
    <t>30团</t>
  </si>
  <si>
    <t>31团</t>
  </si>
  <si>
    <t>33团</t>
  </si>
  <si>
    <t>34团</t>
  </si>
  <si>
    <t>36团</t>
  </si>
  <si>
    <t>37团</t>
  </si>
  <si>
    <t>38团</t>
  </si>
  <si>
    <t>223团</t>
  </si>
  <si>
    <t>注：1.自然资发〔2023〕186号文件要求，保障性住房用地应通过划拨方式供地。
    2.产权住宅用地包括：普通商品住房、配售型保障性住房、共有产权住房；租赁住宅用地包括：保障性租赁住宅用地、市场化租赁住宅用地、公共租赁住房；其他住宅用地包括：经济适用住房、用于安置的商品住房用地、租赁型商品住房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</si>
</sst>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3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rgb="FF000000"/>
      <name val="方正小标宋简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黑体"/>
      <charset val="134"/>
    </font>
    <font>
      <sz val="12"/>
      <name val="黑体"/>
      <charset val="134"/>
    </font>
    <font>
      <sz val="10"/>
      <name val="黑体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12"/>
      <name val="黑体"/>
      <charset val="134"/>
    </font>
    <font>
      <b/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  <font>
      <sz val="10"/>
      <name val="Helv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/>
    <xf numFmtId="0" fontId="32" fillId="0" borderId="0"/>
    <xf numFmtId="0" fontId="3" fillId="0" borderId="0"/>
    <xf numFmtId="0" fontId="0" fillId="0" borderId="0">
      <alignment vertical="center"/>
    </xf>
    <xf numFmtId="0" fontId="33" fillId="0" borderId="0"/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/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wrapText="1"/>
    </xf>
    <xf numFmtId="0" fontId="7" fillId="0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10" fontId="9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10" fontId="9" fillId="0" borderId="6" xfId="0" applyNumberFormat="1" applyFont="1" applyBorder="1" applyAlignment="1">
      <alignment horizontal="center" vertical="center"/>
    </xf>
    <xf numFmtId="10" fontId="10" fillId="0" borderId="0" xfId="0" applyNumberFormat="1" applyFont="1" applyBorder="1" applyAlignment="1">
      <alignment horizontal="center" vertical="center" wrapText="1"/>
    </xf>
    <xf numFmtId="10" fontId="9" fillId="0" borderId="2" xfId="0" applyNumberFormat="1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176" fontId="1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建设用地供应计划表" xfId="49"/>
    <cellStyle name="常规 26" xfId="50"/>
    <cellStyle name="常规_兵团住房用地供应计划" xfId="51"/>
    <cellStyle name="常规 10" xfId="52"/>
    <cellStyle name="常规 10 10" xfId="53"/>
    <cellStyle name="常规 10 2 2" xfId="54"/>
    <cellStyle name="常规 10 2 2 2 2" xfId="55"/>
    <cellStyle name="常规 23 2 3" xfId="56"/>
    <cellStyle name="常规 4" xfId="57"/>
    <cellStyle name="常规_表1（供应计划汇总表最终）" xfId="58"/>
    <cellStyle name="常规_兵团住房用地供应计划 2" xfId="59"/>
    <cellStyle name="常规 13" xfId="60"/>
    <cellStyle name="常规_Sheet1" xfId="6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O28"/>
  <sheetViews>
    <sheetView tabSelected="1" zoomScale="55" zoomScaleNormal="55" workbookViewId="0">
      <selection activeCell="H16" sqref="H16"/>
    </sheetView>
  </sheetViews>
  <sheetFormatPr defaultColWidth="10.1238938053097" defaultRowHeight="13.5"/>
  <cols>
    <col min="1" max="1" width="21.1238938053097" customWidth="1"/>
    <col min="2" max="5" width="10.7522123893805" customWidth="1"/>
    <col min="6" max="8" width="14.7522123893805" customWidth="1"/>
    <col min="9" max="9" width="10.6283185840708" customWidth="1"/>
    <col min="10" max="11" width="12" customWidth="1"/>
    <col min="12" max="12" width="12.7522123893805" customWidth="1"/>
    <col min="13" max="13" width="13.8761061946903" customWidth="1"/>
    <col min="14" max="14" width="12.7522123893805" customWidth="1"/>
    <col min="15" max="15" width="11.5044247787611"/>
  </cols>
  <sheetData>
    <row r="1" ht="27" customHeight="1" spans="1:15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8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spans="1:15">
      <c r="A3" s="4"/>
      <c r="B3" s="4"/>
      <c r="C3" s="4"/>
      <c r="D3" s="4"/>
      <c r="E3" s="4"/>
      <c r="F3" s="4"/>
      <c r="G3" s="4"/>
      <c r="H3" s="4"/>
      <c r="I3" s="4"/>
      <c r="J3" s="4"/>
      <c r="K3" s="5"/>
      <c r="L3" s="5"/>
      <c r="M3" s="6" t="s">
        <v>2</v>
      </c>
      <c r="N3" s="6"/>
      <c r="O3" s="5"/>
    </row>
    <row r="4" ht="26" customHeight="1" spans="1:15">
      <c r="A4" s="7" t="s">
        <v>3</v>
      </c>
      <c r="B4" s="7" t="s">
        <v>4</v>
      </c>
      <c r="C4" s="7"/>
      <c r="D4" s="8"/>
      <c r="E4" s="9" t="s">
        <v>5</v>
      </c>
      <c r="F4" s="10"/>
      <c r="G4" s="10"/>
      <c r="H4" s="11"/>
      <c r="I4" s="12" t="s">
        <v>6</v>
      </c>
      <c r="J4" s="7"/>
      <c r="K4" s="7"/>
      <c r="L4" s="7"/>
      <c r="M4" s="7" t="s">
        <v>7</v>
      </c>
      <c r="N4" s="13" t="s">
        <v>8</v>
      </c>
    </row>
    <row r="5" ht="42" customHeight="1" spans="1:15">
      <c r="A5" s="8"/>
      <c r="B5" s="7" t="s">
        <v>9</v>
      </c>
      <c r="C5" s="7" t="s">
        <v>10</v>
      </c>
      <c r="D5" s="7" t="s">
        <v>11</v>
      </c>
      <c r="E5" s="14" t="s">
        <v>12</v>
      </c>
      <c r="F5" s="7" t="s">
        <v>13</v>
      </c>
      <c r="G5" s="15" t="s">
        <v>14</v>
      </c>
      <c r="H5" s="7" t="s">
        <v>15</v>
      </c>
      <c r="I5" s="14" t="s">
        <v>12</v>
      </c>
      <c r="J5" s="7" t="s">
        <v>16</v>
      </c>
      <c r="K5" s="7" t="s">
        <v>17</v>
      </c>
      <c r="L5" s="7" t="s">
        <v>18</v>
      </c>
      <c r="M5" s="7"/>
      <c r="N5" s="16"/>
    </row>
    <row r="6" ht="23" customHeight="1" spans="1:15">
      <c r="A6" s="17" t="s">
        <v>19</v>
      </c>
      <c r="B6" s="18">
        <f>D6+C6</f>
        <v>0</v>
      </c>
      <c r="C6" s="18"/>
      <c r="D6" s="18"/>
      <c r="E6" s="18">
        <f>F6+G6+H6</f>
        <v>0</v>
      </c>
      <c r="F6" s="18"/>
      <c r="G6" s="18"/>
      <c r="H6" s="18"/>
      <c r="I6" s="18">
        <f>J6+K6+L6</f>
        <v>0</v>
      </c>
      <c r="J6" s="18"/>
      <c r="K6" s="18"/>
      <c r="L6" s="18"/>
      <c r="M6" s="18"/>
      <c r="N6" s="19"/>
    </row>
    <row r="7" ht="23" customHeight="1" spans="1:15">
      <c r="A7" s="17" t="s">
        <v>20</v>
      </c>
      <c r="B7" s="18">
        <f t="shared" ref="B7:B26" si="0">D7+C7</f>
        <v>0</v>
      </c>
      <c r="C7" s="18"/>
      <c r="D7" s="18"/>
      <c r="E7" s="18">
        <f t="shared" ref="E7:E26" si="1">F7+G7+H7</f>
        <v>0</v>
      </c>
      <c r="F7" s="18"/>
      <c r="G7" s="18"/>
      <c r="H7" s="18"/>
      <c r="I7" s="18">
        <f t="shared" ref="I7:I26" si="2">J7+K7+L7</f>
        <v>0</v>
      </c>
      <c r="J7" s="18"/>
      <c r="K7" s="18"/>
      <c r="L7" s="18"/>
      <c r="M7" s="18"/>
      <c r="N7" s="19"/>
    </row>
    <row r="8" ht="23" customHeight="1" spans="1:15">
      <c r="A8" s="17" t="s">
        <v>21</v>
      </c>
      <c r="B8" s="18">
        <f t="shared" si="0"/>
        <v>0</v>
      </c>
      <c r="C8" s="18"/>
      <c r="D8" s="18"/>
      <c r="E8" s="18">
        <f t="shared" si="1"/>
        <v>0</v>
      </c>
      <c r="F8" s="18"/>
      <c r="G8" s="18"/>
      <c r="H8" s="18"/>
      <c r="I8" s="18">
        <f t="shared" si="2"/>
        <v>0</v>
      </c>
      <c r="J8" s="18"/>
      <c r="K8" s="18"/>
      <c r="L8" s="18"/>
      <c r="M8" s="18"/>
      <c r="N8" s="19"/>
    </row>
    <row r="9" ht="23" customHeight="1" spans="1:15">
      <c r="A9" s="17" t="s">
        <v>22</v>
      </c>
      <c r="B9" s="18">
        <f t="shared" si="0"/>
        <v>0</v>
      </c>
      <c r="C9" s="20"/>
      <c r="D9" s="20"/>
      <c r="E9" s="18">
        <f t="shared" si="1"/>
        <v>0</v>
      </c>
      <c r="F9" s="20"/>
      <c r="G9" s="20"/>
      <c r="H9" s="20"/>
      <c r="I9" s="18">
        <f t="shared" si="2"/>
        <v>0</v>
      </c>
      <c r="J9" s="20"/>
      <c r="K9" s="20"/>
      <c r="L9" s="21"/>
      <c r="M9" s="20"/>
      <c r="N9" s="19"/>
    </row>
    <row r="10" ht="23" customHeight="1" spans="1:15">
      <c r="A10" s="17" t="s">
        <v>23</v>
      </c>
      <c r="B10" s="18">
        <f t="shared" si="0"/>
        <v>0</v>
      </c>
      <c r="C10" s="18"/>
      <c r="D10" s="18"/>
      <c r="E10" s="18">
        <f t="shared" si="1"/>
        <v>0</v>
      </c>
      <c r="F10" s="18"/>
      <c r="G10" s="18"/>
      <c r="H10" s="18"/>
      <c r="I10" s="18">
        <f t="shared" si="2"/>
        <v>0</v>
      </c>
      <c r="J10" s="18"/>
      <c r="K10" s="18"/>
      <c r="L10" s="18"/>
      <c r="M10" s="18"/>
      <c r="N10" s="22"/>
    </row>
    <row r="11" ht="23" customHeight="1" spans="1:15">
      <c r="A11" s="17" t="s">
        <v>24</v>
      </c>
      <c r="B11" s="18">
        <f t="shared" si="0"/>
        <v>0</v>
      </c>
      <c r="C11" s="18"/>
      <c r="D11" s="18"/>
      <c r="E11" s="18">
        <f t="shared" si="1"/>
        <v>0</v>
      </c>
      <c r="F11" s="18"/>
      <c r="G11" s="18"/>
      <c r="H11" s="18"/>
      <c r="I11" s="18">
        <f t="shared" si="2"/>
        <v>0</v>
      </c>
      <c r="J11" s="18"/>
      <c r="K11" s="18"/>
      <c r="L11" s="18"/>
      <c r="M11" s="18"/>
      <c r="N11" s="19"/>
      <c r="O11" s="23"/>
    </row>
    <row r="12" ht="23" customHeight="1" spans="1:15">
      <c r="A12" s="17" t="s">
        <v>25</v>
      </c>
      <c r="B12" s="18">
        <f t="shared" si="0"/>
        <v>4</v>
      </c>
      <c r="C12" s="18">
        <v>4</v>
      </c>
      <c r="D12" s="18"/>
      <c r="E12" s="18">
        <f t="shared" si="1"/>
        <v>3</v>
      </c>
      <c r="F12" s="18"/>
      <c r="G12" s="18"/>
      <c r="H12" s="18">
        <v>3</v>
      </c>
      <c r="I12" s="18">
        <f t="shared" si="2"/>
        <v>1</v>
      </c>
      <c r="J12" s="18"/>
      <c r="K12" s="18"/>
      <c r="L12" s="18">
        <v>1</v>
      </c>
      <c r="M12" s="18"/>
      <c r="N12" s="24">
        <v>1</v>
      </c>
    </row>
    <row r="13" ht="34" customHeight="1" spans="1:15">
      <c r="A13" s="17" t="s">
        <v>26</v>
      </c>
      <c r="B13" s="18">
        <f t="shared" si="0"/>
        <v>0</v>
      </c>
      <c r="C13" s="18"/>
      <c r="D13" s="18"/>
      <c r="E13" s="18">
        <f t="shared" si="1"/>
        <v>0</v>
      </c>
      <c r="F13" s="18"/>
      <c r="G13" s="18"/>
      <c r="H13" s="18"/>
      <c r="I13" s="18">
        <f t="shared" si="2"/>
        <v>0</v>
      </c>
      <c r="J13" s="18"/>
      <c r="K13" s="18"/>
      <c r="L13" s="18"/>
      <c r="M13" s="18"/>
      <c r="N13" s="19"/>
    </row>
    <row r="14" ht="23" customHeight="1" spans="1:15">
      <c r="A14" s="17" t="s">
        <v>27</v>
      </c>
      <c r="B14" s="18">
        <f t="shared" si="0"/>
        <v>2.83</v>
      </c>
      <c r="C14" s="18"/>
      <c r="D14" s="18">
        <v>2.83</v>
      </c>
      <c r="E14" s="18">
        <f t="shared" si="1"/>
        <v>2.83</v>
      </c>
      <c r="F14" s="18">
        <v>2.83</v>
      </c>
      <c r="G14" s="18"/>
      <c r="H14" s="18"/>
      <c r="I14" s="18">
        <f t="shared" si="2"/>
        <v>0</v>
      </c>
      <c r="J14" s="18"/>
      <c r="K14" s="18"/>
      <c r="L14" s="18"/>
      <c r="M14" s="18"/>
      <c r="N14" s="19"/>
    </row>
    <row r="15" ht="13.85" spans="1:15">
      <c r="A15" s="17" t="s">
        <v>28</v>
      </c>
      <c r="B15" s="18">
        <f t="shared" si="0"/>
        <v>1</v>
      </c>
      <c r="C15" s="25">
        <v>1</v>
      </c>
      <c r="D15" s="25"/>
      <c r="E15" s="18">
        <f t="shared" si="1"/>
        <v>0</v>
      </c>
      <c r="F15" s="25"/>
      <c r="G15" s="25"/>
      <c r="H15" s="25"/>
      <c r="I15" s="18">
        <f t="shared" si="2"/>
        <v>1</v>
      </c>
      <c r="J15" s="25"/>
      <c r="K15" s="25"/>
      <c r="L15" s="25">
        <v>1</v>
      </c>
      <c r="M15" s="25"/>
      <c r="N15" s="24">
        <f>L15/B15</f>
        <v>1</v>
      </c>
    </row>
    <row r="16" ht="23" customHeight="1" spans="1:15">
      <c r="A16" s="17" t="s">
        <v>29</v>
      </c>
      <c r="B16" s="18">
        <f t="shared" si="0"/>
        <v>0</v>
      </c>
      <c r="C16" s="20"/>
      <c r="D16" s="20"/>
      <c r="E16" s="18">
        <f t="shared" si="1"/>
        <v>0</v>
      </c>
      <c r="F16" s="20"/>
      <c r="G16" s="20"/>
      <c r="H16" s="20"/>
      <c r="I16" s="18">
        <f t="shared" si="2"/>
        <v>0</v>
      </c>
      <c r="J16" s="20"/>
      <c r="K16" s="20"/>
      <c r="L16" s="20"/>
      <c r="M16" s="20"/>
      <c r="N16" s="24"/>
    </row>
    <row r="17" ht="23" customHeight="1" spans="1:14">
      <c r="A17" s="17" t="s">
        <v>30</v>
      </c>
      <c r="B17" s="18">
        <f t="shared" si="0"/>
        <v>0</v>
      </c>
      <c r="C17" s="18"/>
      <c r="D17" s="18"/>
      <c r="E17" s="18">
        <f t="shared" si="1"/>
        <v>0</v>
      </c>
      <c r="F17" s="18"/>
      <c r="G17" s="18"/>
      <c r="H17" s="18"/>
      <c r="I17" s="18">
        <f t="shared" si="2"/>
        <v>0</v>
      </c>
      <c r="J17" s="18"/>
      <c r="K17" s="18"/>
      <c r="L17" s="18"/>
      <c r="M17" s="18"/>
      <c r="N17" s="24"/>
    </row>
    <row r="18" ht="23" customHeight="1" spans="1:14">
      <c r="A18" s="17" t="s">
        <v>31</v>
      </c>
      <c r="B18" s="18">
        <f t="shared" si="0"/>
        <v>0</v>
      </c>
      <c r="C18" s="18"/>
      <c r="D18" s="18"/>
      <c r="E18" s="18">
        <f t="shared" si="1"/>
        <v>0</v>
      </c>
      <c r="F18" s="18"/>
      <c r="G18" s="18"/>
      <c r="H18" s="18"/>
      <c r="I18" s="18">
        <f t="shared" si="2"/>
        <v>0</v>
      </c>
      <c r="J18" s="18"/>
      <c r="K18" s="18"/>
      <c r="L18" s="18"/>
      <c r="M18" s="18"/>
      <c r="N18" s="24"/>
    </row>
    <row r="19" ht="23" customHeight="1" spans="1:14">
      <c r="A19" s="17" t="s">
        <v>32</v>
      </c>
      <c r="B19" s="18">
        <f t="shared" si="0"/>
        <v>0</v>
      </c>
      <c r="C19" s="18"/>
      <c r="D19" s="18"/>
      <c r="E19" s="18">
        <f t="shared" si="1"/>
        <v>0</v>
      </c>
      <c r="F19" s="18"/>
      <c r="G19" s="18"/>
      <c r="H19" s="18"/>
      <c r="I19" s="18">
        <f t="shared" si="2"/>
        <v>0</v>
      </c>
      <c r="J19" s="18"/>
      <c r="K19" s="18"/>
      <c r="L19" s="18"/>
      <c r="M19" s="18"/>
      <c r="N19" s="24"/>
    </row>
    <row r="20" ht="23" customHeight="1" spans="1:14">
      <c r="A20" s="17" t="s">
        <v>33</v>
      </c>
      <c r="B20" s="18">
        <f t="shared" si="0"/>
        <v>0</v>
      </c>
      <c r="C20" s="18"/>
      <c r="D20" s="18"/>
      <c r="E20" s="18">
        <f t="shared" si="1"/>
        <v>0</v>
      </c>
      <c r="F20" s="18"/>
      <c r="G20" s="18"/>
      <c r="H20" s="18"/>
      <c r="I20" s="18">
        <f t="shared" si="2"/>
        <v>0</v>
      </c>
      <c r="J20" s="18"/>
      <c r="K20" s="18"/>
      <c r="L20" s="18"/>
      <c r="M20" s="18"/>
      <c r="N20" s="24"/>
    </row>
    <row r="21" ht="23" customHeight="1" spans="1:14">
      <c r="A21" s="17" t="s">
        <v>34</v>
      </c>
      <c r="B21" s="18">
        <f t="shared" si="0"/>
        <v>0</v>
      </c>
      <c r="C21" s="18"/>
      <c r="D21" s="18"/>
      <c r="E21" s="18">
        <f t="shared" si="1"/>
        <v>0</v>
      </c>
      <c r="F21" s="18"/>
      <c r="G21" s="18"/>
      <c r="H21" s="18"/>
      <c r="I21" s="18">
        <f t="shared" si="2"/>
        <v>0</v>
      </c>
      <c r="J21" s="18"/>
      <c r="K21" s="18"/>
      <c r="L21" s="18"/>
      <c r="M21" s="18"/>
      <c r="N21" s="24"/>
    </row>
    <row r="22" ht="23" customHeight="1" spans="1:14">
      <c r="A22" s="17" t="s">
        <v>35</v>
      </c>
      <c r="B22" s="18">
        <f t="shared" si="0"/>
        <v>0</v>
      </c>
      <c r="C22" s="18"/>
      <c r="D22" s="18"/>
      <c r="E22" s="18">
        <f t="shared" si="1"/>
        <v>0</v>
      </c>
      <c r="F22" s="18"/>
      <c r="G22" s="18"/>
      <c r="H22" s="18"/>
      <c r="I22" s="18">
        <f t="shared" si="2"/>
        <v>0</v>
      </c>
      <c r="J22" s="18"/>
      <c r="K22" s="18"/>
      <c r="L22" s="18"/>
      <c r="M22" s="18"/>
      <c r="N22" s="24"/>
    </row>
    <row r="23" ht="23" customHeight="1" spans="1:14">
      <c r="A23" s="17" t="s">
        <v>36</v>
      </c>
      <c r="B23" s="18">
        <f t="shared" si="0"/>
        <v>0</v>
      </c>
      <c r="C23" s="18"/>
      <c r="D23" s="18"/>
      <c r="E23" s="18">
        <f t="shared" si="1"/>
        <v>0</v>
      </c>
      <c r="F23" s="18"/>
      <c r="G23" s="18"/>
      <c r="H23" s="18"/>
      <c r="I23" s="18">
        <f t="shared" si="2"/>
        <v>0</v>
      </c>
      <c r="J23" s="18"/>
      <c r="K23" s="18"/>
      <c r="L23" s="18"/>
      <c r="M23" s="18"/>
      <c r="N23" s="24"/>
    </row>
    <row r="24" ht="23" customHeight="1" spans="1:14">
      <c r="A24" s="17" t="s">
        <v>37</v>
      </c>
      <c r="B24" s="18">
        <f t="shared" si="0"/>
        <v>0</v>
      </c>
      <c r="C24" s="18"/>
      <c r="D24" s="18"/>
      <c r="E24" s="18">
        <f t="shared" si="1"/>
        <v>0</v>
      </c>
      <c r="F24" s="18"/>
      <c r="G24" s="18"/>
      <c r="H24" s="18"/>
      <c r="I24" s="18">
        <f t="shared" si="2"/>
        <v>0</v>
      </c>
      <c r="J24" s="18"/>
      <c r="K24" s="18"/>
      <c r="L24" s="18"/>
      <c r="M24" s="18"/>
      <c r="N24" s="24"/>
    </row>
    <row r="25" ht="23" customHeight="1" spans="1:14">
      <c r="A25" s="17" t="s">
        <v>38</v>
      </c>
      <c r="B25" s="18">
        <f t="shared" si="0"/>
        <v>0</v>
      </c>
      <c r="C25" s="18"/>
      <c r="D25" s="18"/>
      <c r="E25" s="18">
        <f t="shared" si="1"/>
        <v>0</v>
      </c>
      <c r="F25" s="18"/>
      <c r="G25" s="18"/>
      <c r="H25" s="18"/>
      <c r="I25" s="18">
        <f t="shared" si="2"/>
        <v>0</v>
      </c>
      <c r="J25" s="18"/>
      <c r="K25" s="18"/>
      <c r="L25" s="18"/>
      <c r="M25" s="18"/>
      <c r="N25" s="24"/>
    </row>
    <row r="26" ht="23" customHeight="1" spans="1:14">
      <c r="A26" s="17" t="s">
        <v>39</v>
      </c>
      <c r="B26" s="18">
        <f t="shared" si="0"/>
        <v>1</v>
      </c>
      <c r="C26" s="18">
        <v>1</v>
      </c>
      <c r="D26" s="18"/>
      <c r="E26" s="18">
        <f t="shared" si="1"/>
        <v>1</v>
      </c>
      <c r="F26" s="18"/>
      <c r="G26" s="18"/>
      <c r="H26" s="18">
        <v>1</v>
      </c>
      <c r="I26" s="18">
        <f t="shared" si="2"/>
        <v>0</v>
      </c>
      <c r="J26" s="18"/>
      <c r="K26" s="18"/>
      <c r="L26" s="18"/>
      <c r="M26" s="18"/>
      <c r="N26" s="24">
        <v>1</v>
      </c>
    </row>
    <row r="27" ht="23" customHeight="1" spans="1:14">
      <c r="A27" s="26" t="s">
        <v>9</v>
      </c>
      <c r="B27" s="27">
        <f>SUM(B6:B26)</f>
        <v>8.83</v>
      </c>
      <c r="C27" s="27">
        <f>SUM(C6:C26)</f>
        <v>6</v>
      </c>
      <c r="D27" s="27">
        <f>SUM(D6:D26)</f>
        <v>2.83</v>
      </c>
      <c r="E27" s="27">
        <f t="shared" ref="E27:J27" si="3">SUM(E6:E26)</f>
        <v>6.83</v>
      </c>
      <c r="F27" s="27">
        <f t="shared" si="3"/>
        <v>2.83</v>
      </c>
      <c r="G27" s="27"/>
      <c r="H27" s="27">
        <f t="shared" si="3"/>
        <v>4</v>
      </c>
      <c r="I27" s="27">
        <f t="shared" si="3"/>
        <v>2</v>
      </c>
      <c r="J27" s="27">
        <f t="shared" si="3"/>
        <v>0</v>
      </c>
      <c r="K27" s="27"/>
      <c r="L27" s="27">
        <f>SUM(L6:L26)</f>
        <v>2</v>
      </c>
      <c r="M27" s="27">
        <f>SUM(M6:M26)</f>
        <v>0</v>
      </c>
      <c r="N27" s="24">
        <v>1</v>
      </c>
    </row>
    <row r="28" customFormat="1" ht="51" customHeight="1" spans="1:14">
      <c r="A28" s="28" t="s">
        <v>40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</sheetData>
  <mergeCells count="10">
    <mergeCell ref="A1:B1"/>
    <mergeCell ref="A2:N2"/>
    <mergeCell ref="M3:N3"/>
    <mergeCell ref="B4:D4"/>
    <mergeCell ref="E4:H4"/>
    <mergeCell ref="I4:L4"/>
    <mergeCell ref="A28:N28"/>
    <mergeCell ref="A4:A5"/>
    <mergeCell ref="M4:M5"/>
    <mergeCell ref="N4:N5"/>
  </mergeCells>
  <pageMargins left="0.7" right="0.7" top="0.75" bottom="0.75" header="0.3" footer="0.3"/>
  <pageSetup paperSize="9" scale="7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住房用地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fy</dc:creator>
  <cp:lastModifiedBy>北在北方</cp:lastModifiedBy>
  <dcterms:created xsi:type="dcterms:W3CDTF">2020-04-07T02:55:00Z</dcterms:created>
  <dcterms:modified xsi:type="dcterms:W3CDTF">2026-03-29T06:23:53Z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KSOReadingLayout">
    <vt:bool>true</vt:bool>
  </property>
  <property fmtid="{D5CDD505-2E9C-101B-9397-08002B2CF9AE}" pid="4" name="ICV">
    <vt:lpwstr>180337EF9B4C42B2A71810AD413EA02D_12</vt:lpwstr>
  </property>
  <property fmtid="{D5CDD505-2E9C-101B-9397-08002B2CF9AE}" pid="5" name="CalculationRule">
    <vt:i4>0</vt:i4>
  </property>
</Properties>
</file>