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7965"/>
  </bookViews>
  <sheets>
    <sheet name="供应计划表（附1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<sst xmlns="http://schemas.openxmlformats.org/spreadsheetml/2006/main" count="43" uniqueCount="43">
  <si>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</si>
  <si>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2026年度国有建设用地供应计划表</t>
  </si>
  <si>
    <t>单位：公顷</t>
  </si>
  <si>
    <t>单位</t>
  </si>
  <si>
    <t>计划总量</t>
  </si>
  <si>
    <t>其中</t>
  </si>
  <si>
    <t>商服用地</t>
  </si>
  <si>
    <t>工矿仓储用地</t>
  </si>
  <si>
    <t>住宅用地</t>
  </si>
  <si>
    <t>公共管理与公共服务用地</t>
  </si>
  <si>
    <t>交通运输用地</t>
  </si>
  <si>
    <t>水域及水利设施用地</t>
  </si>
  <si>
    <t>特殊用地</t>
  </si>
  <si>
    <t>其他</t>
  </si>
  <si>
    <t>增量</t>
  </si>
  <si>
    <t>存量</t>
  </si>
  <si>
    <t>小计</t>
  </si>
  <si>
    <t>产权住宅用地</t>
  </si>
  <si>
    <t>租赁住宅用地</t>
  </si>
  <si>
    <t>其他住宅用地</t>
  </si>
  <si>
    <t>占比</t>
  </si>
  <si>
    <t>铁门关市</t>
  </si>
  <si>
    <t>铁门关经济工业园</t>
  </si>
  <si>
    <t>绿源产业园</t>
  </si>
  <si>
    <t>铁门关化工园区</t>
  </si>
  <si>
    <t>和通工业园</t>
  </si>
  <si>
    <t>米兰产业园</t>
  </si>
  <si>
    <t>轮台产业园</t>
  </si>
  <si>
    <t>21团</t>
  </si>
  <si>
    <t>22团</t>
  </si>
  <si>
    <t>24团</t>
  </si>
  <si>
    <t>25团</t>
  </si>
  <si>
    <t>27团</t>
  </si>
  <si>
    <t>29团</t>
  </si>
  <si>
    <t>30团</t>
  </si>
  <si>
    <t>31团</t>
  </si>
  <si>
    <t>33团</t>
  </si>
  <si>
    <t>34团</t>
  </si>
  <si>
    <t>36团</t>
  </si>
  <si>
    <t>37团</t>
  </si>
  <si>
    <t>38团</t>
  </si>
  <si>
    <t>223团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</si>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</sst>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_);[Red]\(#,##0.0000\)"/>
    <numFmt numFmtId="178" formatCode="#0.0000"/>
  </numFmts>
  <fonts count="3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黑体"/>
      <charset val="134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sz val="10"/>
      <name val="Helv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/>
    <xf numFmtId="0" fontId="30" fillId="0" borderId="0"/>
    <xf numFmtId="0" fontId="28" fillId="0" borderId="0"/>
    <xf numFmtId="0" fontId="0" fillId="0" borderId="0">
      <alignment vertical="center"/>
    </xf>
    <xf numFmtId="0" fontId="31" fillId="0" borderId="0"/>
    <xf numFmtId="0" fontId="28" fillId="0" borderId="0"/>
    <xf numFmtId="0" fontId="28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 applyProtection="1">
      <alignment horizontal="center" vertical="center" wrapText="1"/>
    </xf>
    <xf numFmtId="176" fontId="6" fillId="0" borderId="6" xfId="3" applyNumberFormat="1" applyFont="1" applyFill="1" applyBorder="1" applyAlignment="1" applyProtection="1">
      <alignment horizontal="center" vertical="center" wrapText="1"/>
    </xf>
    <xf numFmtId="10" fontId="6" fillId="0" borderId="6" xfId="3" applyNumberFormat="1" applyFont="1" applyFill="1" applyBorder="1" applyAlignment="1" applyProtection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5" xfId="49"/>
    <cellStyle name="常规_建设用地供应计划表" xfId="50"/>
    <cellStyle name="常规 26" xfId="51"/>
    <cellStyle name="常规_Sheet1 4" xfId="52"/>
    <cellStyle name="常规_兵团住房用地供应计划" xfId="53"/>
    <cellStyle name="常规 10" xfId="54"/>
    <cellStyle name="常规 10 10" xfId="55"/>
    <cellStyle name="常规 10 2 2" xfId="56"/>
    <cellStyle name="常规 10 2 2 2 2" xfId="57"/>
    <cellStyle name="常规 23 2 3" xfId="58"/>
    <cellStyle name="常规 4" xfId="59"/>
    <cellStyle name="常规_表1（供应计划汇总表最终）" xfId="60"/>
    <cellStyle name="常规_兵团住房用地供应计划 2" xfId="61"/>
    <cellStyle name="常规 13" xfId="62"/>
    <cellStyle name="常规_Sheet1" xfId="63"/>
    <cellStyle name="常规 10 2 2 4" xfId="64"/>
    <cellStyle name="常规 10 2 2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P28"/>
  <sheetViews>
    <sheetView tabSelected="1" zoomScale="55" zoomScaleNormal="55" topLeftCell="C1" workbookViewId="0">
      <selection activeCell="O4" sqref="O4:O6"/>
    </sheetView>
  </sheetViews>
  <sheetFormatPr defaultColWidth="9" defaultRowHeight="13.5"/>
  <cols>
    <col min="1" max="1" width="17.0619469026549" customWidth="1"/>
    <col min="2" max="2" width="10.5044247787611" customWidth="1"/>
    <col min="3" max="3" width="10" customWidth="1"/>
    <col min="4" max="6" width="9.6283185840708" customWidth="1"/>
    <col min="7" max="7" width="12.8761061946903" customWidth="1"/>
    <col min="8" max="8" width="9.6283185840708" style="3" customWidth="1"/>
    <col min="9" max="9" width="8.24778761061947" customWidth="1"/>
    <col min="10" max="11" width="7.3716814159292" customWidth="1"/>
    <col min="12" max="12" width="11.6283185840708" customWidth="1"/>
    <col min="13" max="13" width="8.3716814159292" customWidth="1"/>
    <col min="14" max="14" width="9.6283185840708" customWidth="1"/>
    <col min="15" max="15" width="8.24778761061947" customWidth="1"/>
    <col min="16" max="16" width="9" customWidth="1"/>
  </cols>
  <sheetData>
    <row r="1" ht="16" customHeight="1" spans="1:16">
      <c r="A1" s="4" t="s">
        <v>0</v>
      </c>
    </row>
    <row r="2" ht="27" customHeight="1" spans="1:16">
      <c r="A2" s="5" t="s">
        <v>1</v>
      </c>
      <c r="B2" s="5"/>
      <c r="C2" s="5"/>
      <c r="D2" s="5"/>
      <c r="E2" s="5"/>
      <c r="F2" s="5"/>
      <c r="G2" s="5"/>
      <c r="H2" s="6"/>
      <c r="I2" s="5"/>
      <c r="J2" s="5"/>
      <c r="K2" s="5"/>
      <c r="L2" s="5"/>
      <c r="M2" s="5"/>
      <c r="N2" s="5"/>
      <c r="O2" s="5"/>
      <c r="P2" s="5"/>
    </row>
    <row r="3" ht="15.75" spans="1:16">
      <c r="A3" s="7"/>
      <c r="B3" s="7"/>
      <c r="C3" s="7"/>
      <c r="D3" s="7"/>
      <c r="E3" s="7"/>
      <c r="F3" s="7"/>
      <c r="G3" s="7"/>
      <c r="H3" s="7"/>
      <c r="L3" s="8" t="s">
        <v>2</v>
      </c>
      <c r="M3" s="8"/>
      <c r="N3" s="8"/>
      <c r="O3" s="8"/>
      <c r="P3" s="8"/>
    </row>
    <row r="4" ht="18" customHeight="1" spans="1:16">
      <c r="A4" s="9" t="s">
        <v>3</v>
      </c>
      <c r="B4" s="9" t="s">
        <v>4</v>
      </c>
      <c r="C4" s="10" t="s">
        <v>5</v>
      </c>
      <c r="D4" s="11"/>
      <c r="E4" s="12"/>
      <c r="F4" s="9" t="s">
        <v>6</v>
      </c>
      <c r="G4" s="9" t="s">
        <v>7</v>
      </c>
      <c r="H4" s="10" t="s">
        <v>8</v>
      </c>
      <c r="I4" s="11"/>
      <c r="J4" s="11"/>
      <c r="K4" s="11"/>
      <c r="L4" s="9" t="s">
        <v>9</v>
      </c>
      <c r="M4" s="13" t="s">
        <v>10</v>
      </c>
      <c r="N4" s="9" t="s">
        <v>11</v>
      </c>
      <c r="O4" s="9" t="s">
        <v>12</v>
      </c>
      <c r="P4" s="9" t="s">
        <v>13</v>
      </c>
    </row>
    <row r="5" ht="35" customHeight="1" spans="1:16">
      <c r="A5" s="14"/>
      <c r="B5" s="14"/>
      <c r="C5" s="15" t="s">
        <v>14</v>
      </c>
      <c r="D5" s="10" t="s">
        <v>15</v>
      </c>
      <c r="E5" s="12"/>
      <c r="F5" s="14"/>
      <c r="G5" s="14"/>
      <c r="H5" s="16" t="s">
        <v>16</v>
      </c>
      <c r="I5" s="15" t="s">
        <v>17</v>
      </c>
      <c r="J5" s="15" t="s">
        <v>18</v>
      </c>
      <c r="K5" s="15" t="s">
        <v>19</v>
      </c>
      <c r="L5" s="17"/>
      <c r="M5" s="18"/>
      <c r="N5" s="14"/>
      <c r="O5" s="14"/>
      <c r="P5" s="14"/>
    </row>
    <row r="6" ht="18" customHeight="1" spans="1:16">
      <c r="A6" s="19"/>
      <c r="B6" s="19"/>
      <c r="C6" s="20"/>
      <c r="D6" s="21"/>
      <c r="E6" s="15" t="s">
        <v>20</v>
      </c>
      <c r="F6" s="19"/>
      <c r="G6" s="19"/>
      <c r="H6" s="22"/>
      <c r="I6" s="15"/>
      <c r="J6" s="15"/>
      <c r="K6" s="15"/>
      <c r="L6" s="23"/>
      <c r="M6" s="24"/>
      <c r="N6" s="19"/>
      <c r="O6" s="19"/>
      <c r="P6" s="19"/>
    </row>
    <row r="7" s="1" customFormat="1" ht="24" customHeight="1" spans="1:16">
      <c r="A7" s="15" t="s">
        <v>21</v>
      </c>
      <c r="B7" s="25">
        <f>C7+D7</f>
        <v>6.2057</v>
      </c>
      <c r="C7" s="26">
        <v>4.0095</v>
      </c>
      <c r="D7" s="27">
        <v>2.1962</v>
      </c>
      <c r="E7" s="28">
        <f>D7/B7</f>
        <v>0.353900446363827</v>
      </c>
      <c r="F7" s="25">
        <v>0</v>
      </c>
      <c r="G7" s="25">
        <v>0</v>
      </c>
      <c r="H7" s="25">
        <f>I7+J7+K7</f>
        <v>0</v>
      </c>
      <c r="I7" s="25">
        <v>0</v>
      </c>
      <c r="J7" s="25">
        <v>0</v>
      </c>
      <c r="K7" s="25">
        <v>0</v>
      </c>
      <c r="L7" s="25">
        <v>1.4752</v>
      </c>
      <c r="M7" s="25">
        <v>4.7305</v>
      </c>
      <c r="N7" s="25">
        <v>0</v>
      </c>
      <c r="O7" s="25">
        <v>0</v>
      </c>
      <c r="P7" s="25">
        <v>0</v>
      </c>
    </row>
    <row r="8" s="1" customFormat="1" ht="24" customHeight="1" spans="1:16">
      <c r="A8" s="15" t="s">
        <v>22</v>
      </c>
      <c r="B8" s="25">
        <f t="shared" ref="B8:B28" si="0">C8+D8</f>
        <v>44.6968</v>
      </c>
      <c r="C8" s="25">
        <v>0</v>
      </c>
      <c r="D8" s="25">
        <v>44.6968</v>
      </c>
      <c r="E8" s="28">
        <f t="shared" ref="E8:E28" si="1">D8/B8</f>
        <v>1</v>
      </c>
      <c r="F8" s="25">
        <v>0</v>
      </c>
      <c r="G8" s="25">
        <v>43.3659</v>
      </c>
      <c r="H8" s="25">
        <f t="shared" ref="H8:H27" si="2">I8+J8+K8</f>
        <v>0</v>
      </c>
      <c r="I8" s="25">
        <v>0</v>
      </c>
      <c r="J8" s="25">
        <v>0</v>
      </c>
      <c r="K8" s="25">
        <v>0</v>
      </c>
      <c r="L8" s="25">
        <v>1.3309</v>
      </c>
      <c r="M8" s="25">
        <v>0</v>
      </c>
      <c r="N8" s="25">
        <v>0</v>
      </c>
      <c r="O8" s="25">
        <v>0</v>
      </c>
      <c r="P8" s="25">
        <v>0</v>
      </c>
    </row>
    <row r="9" s="1" customFormat="1" ht="24" customHeight="1" spans="1:16">
      <c r="A9" s="15" t="s">
        <v>23</v>
      </c>
      <c r="B9" s="25">
        <f t="shared" si="0"/>
        <v>10.1702</v>
      </c>
      <c r="C9" s="25">
        <v>10.1702</v>
      </c>
      <c r="D9" s="25">
        <v>0</v>
      </c>
      <c r="E9" s="28">
        <f t="shared" si="1"/>
        <v>0</v>
      </c>
      <c r="F9" s="25">
        <v>0</v>
      </c>
      <c r="G9" s="25">
        <v>9.67</v>
      </c>
      <c r="H9" s="25">
        <f t="shared" si="2"/>
        <v>0</v>
      </c>
      <c r="I9" s="25">
        <v>0</v>
      </c>
      <c r="J9" s="25">
        <v>0</v>
      </c>
      <c r="K9" s="25">
        <v>0</v>
      </c>
      <c r="L9" s="25">
        <v>0.5002</v>
      </c>
      <c r="M9" s="25">
        <v>0</v>
      </c>
      <c r="N9" s="25">
        <v>0</v>
      </c>
      <c r="O9" s="25">
        <v>0</v>
      </c>
      <c r="P9" s="25">
        <v>0</v>
      </c>
    </row>
    <row r="10" s="1" customFormat="1" ht="24" customHeight="1" spans="1:16">
      <c r="A10" s="15" t="s">
        <v>24</v>
      </c>
      <c r="B10" s="25">
        <f t="shared" si="0"/>
        <v>29.6696</v>
      </c>
      <c r="C10" s="25">
        <v>27.4596</v>
      </c>
      <c r="D10" s="25">
        <v>2.21</v>
      </c>
      <c r="E10" s="28">
        <f t="shared" si="1"/>
        <v>0.0744870170140481</v>
      </c>
      <c r="F10" s="25">
        <v>0</v>
      </c>
      <c r="G10" s="25">
        <v>7.21</v>
      </c>
      <c r="H10" s="25">
        <f t="shared" si="2"/>
        <v>0</v>
      </c>
      <c r="I10" s="25">
        <v>0</v>
      </c>
      <c r="J10" s="25">
        <v>0</v>
      </c>
      <c r="K10" s="25">
        <v>0</v>
      </c>
      <c r="L10" s="25">
        <v>1.4596</v>
      </c>
      <c r="M10" s="25">
        <v>21</v>
      </c>
      <c r="N10" s="25">
        <v>0</v>
      </c>
      <c r="O10" s="25">
        <v>0</v>
      </c>
      <c r="P10" s="25">
        <v>0</v>
      </c>
    </row>
    <row r="11" s="1" customFormat="1" ht="24" customHeight="1" spans="1:16">
      <c r="A11" s="15" t="s">
        <v>25</v>
      </c>
      <c r="B11" s="25">
        <f t="shared" si="0"/>
        <v>316.7856</v>
      </c>
      <c r="C11" s="25">
        <v>187</v>
      </c>
      <c r="D11" s="25">
        <v>129.7856</v>
      </c>
      <c r="E11" s="28">
        <f t="shared" si="1"/>
        <v>0.409695390194504</v>
      </c>
      <c r="F11" s="25">
        <v>0</v>
      </c>
      <c r="G11" s="25">
        <v>315</v>
      </c>
      <c r="H11" s="25">
        <f t="shared" si="2"/>
        <v>0</v>
      </c>
      <c r="I11" s="25">
        <v>0</v>
      </c>
      <c r="J11" s="25">
        <v>0</v>
      </c>
      <c r="K11" s="25">
        <v>0</v>
      </c>
      <c r="L11" s="25">
        <v>1.7856</v>
      </c>
      <c r="M11" s="25">
        <v>0</v>
      </c>
      <c r="N11" s="25">
        <v>0</v>
      </c>
      <c r="O11" s="25">
        <v>0</v>
      </c>
      <c r="P11" s="25">
        <v>0</v>
      </c>
    </row>
    <row r="12" s="1" customFormat="1" ht="24" customHeight="1" spans="1:16">
      <c r="A12" s="15" t="s">
        <v>26</v>
      </c>
      <c r="B12" s="25">
        <f t="shared" si="0"/>
        <v>21.69</v>
      </c>
      <c r="C12" s="25">
        <v>21.69</v>
      </c>
      <c r="D12" s="25">
        <v>0</v>
      </c>
      <c r="E12" s="28">
        <f t="shared" si="1"/>
        <v>0</v>
      </c>
      <c r="F12" s="25">
        <v>0</v>
      </c>
      <c r="G12" s="25">
        <v>15</v>
      </c>
      <c r="H12" s="25">
        <f t="shared" si="2"/>
        <v>0</v>
      </c>
      <c r="I12" s="25">
        <v>0</v>
      </c>
      <c r="J12" s="25">
        <v>0</v>
      </c>
      <c r="K12" s="25">
        <v>0</v>
      </c>
      <c r="L12" s="25">
        <v>1.69</v>
      </c>
      <c r="M12" s="25">
        <v>5</v>
      </c>
      <c r="N12" s="25">
        <v>0</v>
      </c>
      <c r="O12" s="25">
        <v>0</v>
      </c>
      <c r="P12" s="25">
        <v>0</v>
      </c>
    </row>
    <row r="13" s="1" customFormat="1" ht="24" customHeight="1" spans="1:16">
      <c r="A13" s="15" t="s">
        <v>27</v>
      </c>
      <c r="B13" s="25">
        <f t="shared" si="0"/>
        <v>99.5526</v>
      </c>
      <c r="C13" s="25">
        <v>54.823</v>
      </c>
      <c r="D13" s="25">
        <v>44.7296</v>
      </c>
      <c r="E13" s="28">
        <f t="shared" si="1"/>
        <v>0.449306195920549</v>
      </c>
      <c r="F13" s="25">
        <v>8.118</v>
      </c>
      <c r="G13" s="25">
        <v>40.7907</v>
      </c>
      <c r="H13" s="25">
        <f t="shared" si="2"/>
        <v>4</v>
      </c>
      <c r="I13" s="25">
        <v>3</v>
      </c>
      <c r="J13" s="25">
        <v>1</v>
      </c>
      <c r="K13" s="25">
        <v>0</v>
      </c>
      <c r="L13" s="25">
        <v>1.0098</v>
      </c>
      <c r="M13" s="25">
        <v>45.6341</v>
      </c>
      <c r="N13" s="25">
        <v>0</v>
      </c>
      <c r="O13" s="25">
        <v>0</v>
      </c>
      <c r="P13" s="25">
        <v>0</v>
      </c>
    </row>
    <row r="14" s="1" customFormat="1" ht="24" customHeight="1" spans="1:16">
      <c r="A14" s="15" t="s">
        <v>28</v>
      </c>
      <c r="B14" s="25">
        <f t="shared" si="0"/>
        <v>7.7832</v>
      </c>
      <c r="C14" s="26">
        <v>7.5691</v>
      </c>
      <c r="D14" s="27">
        <v>0.2141</v>
      </c>
      <c r="E14" s="28">
        <f t="shared" si="1"/>
        <v>0.0275079658752184</v>
      </c>
      <c r="F14" s="25">
        <v>0.9745</v>
      </c>
      <c r="G14" s="25">
        <v>0</v>
      </c>
      <c r="H14" s="25">
        <f t="shared" si="2"/>
        <v>0</v>
      </c>
      <c r="I14" s="25">
        <v>0</v>
      </c>
      <c r="J14" s="25">
        <v>0</v>
      </c>
      <c r="K14" s="25">
        <v>0</v>
      </c>
      <c r="L14" s="25">
        <v>6.8087</v>
      </c>
      <c r="M14" s="25">
        <v>0</v>
      </c>
      <c r="N14" s="25">
        <v>0</v>
      </c>
      <c r="O14" s="25">
        <v>0</v>
      </c>
      <c r="P14" s="25">
        <v>0</v>
      </c>
    </row>
    <row r="15" s="1" customFormat="1" ht="24" customHeight="1" spans="1:16">
      <c r="A15" s="15" t="s">
        <v>29</v>
      </c>
      <c r="B15" s="25">
        <f t="shared" si="0"/>
        <v>9.9526</v>
      </c>
      <c r="C15" s="25">
        <v>0.5</v>
      </c>
      <c r="D15" s="25">
        <v>9.4526</v>
      </c>
      <c r="E15" s="28">
        <f t="shared" si="1"/>
        <v>0.949761871269819</v>
      </c>
      <c r="F15" s="25">
        <v>0.74</v>
      </c>
      <c r="G15" s="25">
        <v>0.5</v>
      </c>
      <c r="H15" s="25">
        <f t="shared" si="2"/>
        <v>2.83</v>
      </c>
      <c r="I15" s="25">
        <v>2.83</v>
      </c>
      <c r="J15" s="25">
        <v>0</v>
      </c>
      <c r="K15" s="25">
        <v>0</v>
      </c>
      <c r="L15" s="25">
        <v>5.8826</v>
      </c>
      <c r="M15" s="25">
        <v>0</v>
      </c>
      <c r="N15" s="25">
        <v>0</v>
      </c>
      <c r="O15" s="25">
        <v>0</v>
      </c>
      <c r="P15" s="25">
        <v>0</v>
      </c>
    </row>
    <row r="16" s="1" customFormat="1" ht="24" customHeight="1" spans="1:16">
      <c r="A16" s="15" t="s">
        <v>30</v>
      </c>
      <c r="B16" s="25">
        <f t="shared" si="0"/>
        <v>7.0609</v>
      </c>
      <c r="C16" s="25">
        <v>2.9492</v>
      </c>
      <c r="D16" s="25">
        <v>4.1117</v>
      </c>
      <c r="E16" s="28">
        <f t="shared" si="1"/>
        <v>0.582319534336982</v>
      </c>
      <c r="F16" s="25">
        <v>3.2</v>
      </c>
      <c r="G16" s="25">
        <v>1</v>
      </c>
      <c r="H16" s="25">
        <f t="shared" si="2"/>
        <v>1</v>
      </c>
      <c r="I16" s="25">
        <v>0</v>
      </c>
      <c r="J16" s="25">
        <v>1</v>
      </c>
      <c r="K16" s="25">
        <v>0</v>
      </c>
      <c r="L16" s="25">
        <v>1.8609</v>
      </c>
      <c r="M16" s="25">
        <v>0</v>
      </c>
      <c r="N16" s="25">
        <v>0</v>
      </c>
      <c r="O16" s="25">
        <v>0</v>
      </c>
      <c r="P16" s="25">
        <v>0</v>
      </c>
    </row>
    <row r="17" s="1" customFormat="1" ht="27" customHeight="1" spans="1:16">
      <c r="A17" s="15" t="s">
        <v>31</v>
      </c>
      <c r="B17" s="25">
        <f t="shared" si="0"/>
        <v>2.7</v>
      </c>
      <c r="C17" s="25">
        <v>1.5</v>
      </c>
      <c r="D17" s="25">
        <v>1.2</v>
      </c>
      <c r="E17" s="28">
        <f t="shared" si="1"/>
        <v>0.444444444444444</v>
      </c>
      <c r="F17" s="25">
        <v>0.8</v>
      </c>
      <c r="G17" s="25">
        <v>0.4</v>
      </c>
      <c r="H17" s="25">
        <f t="shared" si="2"/>
        <v>0</v>
      </c>
      <c r="I17" s="25">
        <v>0</v>
      </c>
      <c r="J17" s="25">
        <v>0</v>
      </c>
      <c r="K17" s="25">
        <v>0</v>
      </c>
      <c r="L17" s="25">
        <v>0.5</v>
      </c>
      <c r="M17" s="25">
        <v>0</v>
      </c>
      <c r="N17" s="25">
        <v>0</v>
      </c>
      <c r="O17" s="25">
        <v>1</v>
      </c>
      <c r="P17" s="25">
        <v>0</v>
      </c>
    </row>
    <row r="18" s="1" customFormat="1" ht="24" customHeight="1" spans="1:16">
      <c r="A18" s="15" t="s">
        <v>32</v>
      </c>
      <c r="B18" s="25">
        <f t="shared" si="0"/>
        <v>8.0399</v>
      </c>
      <c r="C18" s="25">
        <v>1</v>
      </c>
      <c r="D18" s="25">
        <v>7.0399</v>
      </c>
      <c r="E18" s="28">
        <f t="shared" si="1"/>
        <v>0.875620343536611</v>
      </c>
      <c r="F18" s="25">
        <v>0.9333</v>
      </c>
      <c r="G18" s="25">
        <v>7.1066</v>
      </c>
      <c r="H18" s="25">
        <f t="shared" si="2"/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s="1" customFormat="1" ht="24" customHeight="1" spans="1:16">
      <c r="A19" s="15" t="s">
        <v>33</v>
      </c>
      <c r="B19" s="25">
        <f t="shared" si="0"/>
        <v>15.1813</v>
      </c>
      <c r="C19" s="25">
        <v>15.1813</v>
      </c>
      <c r="D19" s="25">
        <v>0</v>
      </c>
      <c r="E19" s="28">
        <f t="shared" si="1"/>
        <v>0</v>
      </c>
      <c r="F19" s="25">
        <v>3</v>
      </c>
      <c r="G19" s="25">
        <v>3</v>
      </c>
      <c r="H19" s="25">
        <f t="shared" si="2"/>
        <v>0</v>
      </c>
      <c r="I19" s="25">
        <v>0</v>
      </c>
      <c r="J19" s="25">
        <v>0</v>
      </c>
      <c r="K19" s="25">
        <v>0</v>
      </c>
      <c r="L19" s="25">
        <v>3.1813</v>
      </c>
      <c r="M19" s="25">
        <v>6</v>
      </c>
      <c r="N19" s="25">
        <v>0</v>
      </c>
      <c r="O19" s="25">
        <v>0</v>
      </c>
      <c r="P19" s="25">
        <v>0</v>
      </c>
    </row>
    <row r="20" s="1" customFormat="1" ht="24" customHeight="1" spans="1:16">
      <c r="A20" s="15" t="s">
        <v>34</v>
      </c>
      <c r="B20" s="25">
        <f t="shared" si="0"/>
        <v>7.7495</v>
      </c>
      <c r="C20" s="25">
        <v>5.668</v>
      </c>
      <c r="D20" s="25">
        <v>2.0815</v>
      </c>
      <c r="E20" s="28">
        <f t="shared" si="1"/>
        <v>0.268597974062843</v>
      </c>
      <c r="F20" s="25">
        <v>0</v>
      </c>
      <c r="G20" s="25">
        <v>2.45</v>
      </c>
      <c r="H20" s="25">
        <f t="shared" si="2"/>
        <v>0</v>
      </c>
      <c r="I20" s="25">
        <v>0</v>
      </c>
      <c r="J20" s="25">
        <v>0</v>
      </c>
      <c r="K20" s="25">
        <v>0</v>
      </c>
      <c r="L20" s="25">
        <v>3.2995</v>
      </c>
      <c r="M20" s="25">
        <v>2</v>
      </c>
      <c r="N20" s="25">
        <v>0</v>
      </c>
      <c r="O20" s="25">
        <v>0</v>
      </c>
      <c r="P20" s="25">
        <v>0</v>
      </c>
    </row>
    <row r="21" s="1" customFormat="1" ht="24" customHeight="1" spans="1:16">
      <c r="A21" s="15" t="s">
        <v>35</v>
      </c>
      <c r="B21" s="25">
        <f t="shared" si="0"/>
        <v>7.1359</v>
      </c>
      <c r="C21" s="25">
        <v>3</v>
      </c>
      <c r="D21" s="25">
        <v>4.1359</v>
      </c>
      <c r="E21" s="28">
        <f t="shared" si="1"/>
        <v>0.579590521167617</v>
      </c>
      <c r="F21" s="25">
        <v>0</v>
      </c>
      <c r="G21" s="25">
        <v>7.1359</v>
      </c>
      <c r="H21" s="25">
        <f t="shared" si="2"/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s="1" customFormat="1" ht="24" customHeight="1" spans="1:16">
      <c r="A22" s="15" t="s">
        <v>36</v>
      </c>
      <c r="B22" s="25">
        <f t="shared" si="0"/>
        <v>53.7202</v>
      </c>
      <c r="C22" s="29">
        <v>51.1134</v>
      </c>
      <c r="D22" s="29">
        <v>2.6068</v>
      </c>
      <c r="E22" s="28">
        <f t="shared" si="1"/>
        <v>0.0485255080956512</v>
      </c>
      <c r="F22" s="29">
        <v>1</v>
      </c>
      <c r="G22" s="29">
        <v>0</v>
      </c>
      <c r="H22" s="25">
        <f t="shared" si="2"/>
        <v>0</v>
      </c>
      <c r="I22" s="29">
        <v>0</v>
      </c>
      <c r="J22" s="29">
        <v>0</v>
      </c>
      <c r="K22" s="29">
        <v>0</v>
      </c>
      <c r="L22" s="29">
        <v>2</v>
      </c>
      <c r="M22" s="29">
        <v>50.2202</v>
      </c>
      <c r="N22" s="29">
        <v>0</v>
      </c>
      <c r="O22" s="29">
        <v>0.5</v>
      </c>
      <c r="P22" s="25">
        <v>0</v>
      </c>
    </row>
    <row r="23" s="1" customFormat="1" ht="24" customHeight="1" spans="1:16">
      <c r="A23" s="15" t="s">
        <v>37</v>
      </c>
      <c r="B23" s="25">
        <f t="shared" si="0"/>
        <v>17.6315</v>
      </c>
      <c r="C23" s="29">
        <v>14.8</v>
      </c>
      <c r="D23" s="29">
        <v>2.8315</v>
      </c>
      <c r="E23" s="28">
        <f t="shared" si="1"/>
        <v>0.160593256387715</v>
      </c>
      <c r="F23" s="29">
        <v>0</v>
      </c>
      <c r="G23" s="29">
        <v>12.8</v>
      </c>
      <c r="H23" s="25">
        <f t="shared" si="2"/>
        <v>0</v>
      </c>
      <c r="I23" s="29">
        <v>0</v>
      </c>
      <c r="J23" s="29">
        <v>0</v>
      </c>
      <c r="K23" s="29">
        <v>0</v>
      </c>
      <c r="L23" s="29">
        <v>2.8315</v>
      </c>
      <c r="M23" s="29">
        <v>0</v>
      </c>
      <c r="N23" s="29">
        <v>1</v>
      </c>
      <c r="O23" s="29">
        <v>1</v>
      </c>
      <c r="P23" s="25">
        <v>0</v>
      </c>
    </row>
    <row r="24" s="1" customFormat="1" ht="24" customHeight="1" spans="1:16">
      <c r="A24" s="15" t="s">
        <v>38</v>
      </c>
      <c r="B24" s="25">
        <f t="shared" si="0"/>
        <v>64.5</v>
      </c>
      <c r="C24" s="25">
        <v>60.5</v>
      </c>
      <c r="D24" s="25">
        <v>4</v>
      </c>
      <c r="E24" s="28">
        <f t="shared" si="1"/>
        <v>0.062015503875969</v>
      </c>
      <c r="F24" s="25">
        <v>2</v>
      </c>
      <c r="G24" s="25">
        <v>5</v>
      </c>
      <c r="H24" s="25">
        <f t="shared" si="2"/>
        <v>0</v>
      </c>
      <c r="I24" s="25">
        <v>0</v>
      </c>
      <c r="J24" s="25">
        <v>0</v>
      </c>
      <c r="K24" s="25">
        <v>0</v>
      </c>
      <c r="L24" s="25">
        <v>5</v>
      </c>
      <c r="M24" s="25">
        <v>50</v>
      </c>
      <c r="N24" s="25">
        <v>2.5</v>
      </c>
      <c r="O24" s="25">
        <v>0</v>
      </c>
      <c r="P24" s="25">
        <v>0</v>
      </c>
    </row>
    <row r="25" s="1" customFormat="1" ht="24" customHeight="1" spans="1:16">
      <c r="A25" s="15" t="s">
        <v>39</v>
      </c>
      <c r="B25" s="25">
        <f t="shared" si="0"/>
        <v>2.1479</v>
      </c>
      <c r="C25" s="30">
        <v>0.3485</v>
      </c>
      <c r="D25" s="30">
        <v>1.7994</v>
      </c>
      <c r="E25" s="28">
        <f t="shared" si="1"/>
        <v>0.837748498533451</v>
      </c>
      <c r="F25" s="29">
        <v>0</v>
      </c>
      <c r="G25" s="30">
        <v>0.3485</v>
      </c>
      <c r="H25" s="25">
        <f t="shared" si="2"/>
        <v>0</v>
      </c>
      <c r="I25" s="29">
        <v>0</v>
      </c>
      <c r="J25" s="29">
        <v>0</v>
      </c>
      <c r="K25" s="29">
        <v>0</v>
      </c>
      <c r="L25" s="30">
        <v>1.7994</v>
      </c>
      <c r="M25" s="29">
        <v>0</v>
      </c>
      <c r="N25" s="29">
        <v>0</v>
      </c>
      <c r="O25" s="29">
        <v>0</v>
      </c>
      <c r="P25" s="29">
        <v>0</v>
      </c>
    </row>
    <row r="26" s="2" customFormat="1" ht="24" customHeight="1" spans="1:16">
      <c r="A26" s="31" t="s">
        <v>40</v>
      </c>
      <c r="B26" s="25">
        <f t="shared" si="0"/>
        <v>7.5</v>
      </c>
      <c r="C26" s="32">
        <v>5.5</v>
      </c>
      <c r="D26" s="32">
        <v>2</v>
      </c>
      <c r="E26" s="28">
        <f t="shared" si="1"/>
        <v>0.266666666666667</v>
      </c>
      <c r="F26" s="32">
        <v>1</v>
      </c>
      <c r="G26" s="32">
        <v>2.5</v>
      </c>
      <c r="H26" s="25">
        <f t="shared" si="2"/>
        <v>0</v>
      </c>
      <c r="I26" s="29">
        <v>0</v>
      </c>
      <c r="J26" s="29">
        <v>0</v>
      </c>
      <c r="K26" s="29">
        <v>0</v>
      </c>
      <c r="L26" s="32">
        <v>1</v>
      </c>
      <c r="M26" s="29">
        <v>3</v>
      </c>
      <c r="N26" s="29">
        <v>0</v>
      </c>
      <c r="O26" s="29">
        <v>0</v>
      </c>
      <c r="P26" s="29">
        <v>0</v>
      </c>
    </row>
    <row r="27" s="1" customFormat="1" ht="24" customHeight="1" spans="1:16">
      <c r="A27" s="15" t="s">
        <v>41</v>
      </c>
      <c r="B27" s="25">
        <f t="shared" si="0"/>
        <v>29.5667</v>
      </c>
      <c r="C27" s="33">
        <v>29.5667</v>
      </c>
      <c r="D27" s="29">
        <v>0</v>
      </c>
      <c r="E27" s="28">
        <f t="shared" si="1"/>
        <v>0</v>
      </c>
      <c r="F27" s="33">
        <v>0.3504</v>
      </c>
      <c r="G27" s="33">
        <v>22.3433</v>
      </c>
      <c r="H27" s="25">
        <f t="shared" si="2"/>
        <v>1</v>
      </c>
      <c r="I27" s="33">
        <v>1</v>
      </c>
      <c r="J27" s="29">
        <v>0</v>
      </c>
      <c r="K27" s="29">
        <v>0</v>
      </c>
      <c r="L27" s="29">
        <v>2.873</v>
      </c>
      <c r="M27" s="29">
        <v>3</v>
      </c>
      <c r="N27" s="29">
        <v>0</v>
      </c>
      <c r="O27" s="29">
        <v>0</v>
      </c>
      <c r="P27" s="29">
        <v>0</v>
      </c>
    </row>
    <row r="28" s="1" customFormat="1" ht="24" customHeight="1" spans="1:16">
      <c r="A28" s="15" t="s">
        <v>42</v>
      </c>
      <c r="B28" s="25">
        <f t="shared" si="0"/>
        <v>769.4401</v>
      </c>
      <c r="C28" s="32">
        <f t="shared" ref="C28:Q28" si="3">SUM(C7:C27)</f>
        <v>504.3485</v>
      </c>
      <c r="D28" s="32">
        <f t="shared" si="3"/>
        <v>265.0916</v>
      </c>
      <c r="E28" s="28">
        <f t="shared" si="1"/>
        <v>0.344525324323492</v>
      </c>
      <c r="F28" s="32">
        <f t="shared" si="3"/>
        <v>22.1162</v>
      </c>
      <c r="G28" s="32">
        <f t="shared" si="3"/>
        <v>495.6209</v>
      </c>
      <c r="H28" s="32">
        <f t="shared" si="3"/>
        <v>8.83</v>
      </c>
      <c r="I28" s="32">
        <f t="shared" si="3"/>
        <v>6.83</v>
      </c>
      <c r="J28" s="32">
        <f t="shared" si="3"/>
        <v>2</v>
      </c>
      <c r="K28" s="32">
        <f t="shared" si="3"/>
        <v>0</v>
      </c>
      <c r="L28" s="32">
        <f t="shared" si="3"/>
        <v>46.2882</v>
      </c>
      <c r="M28" s="32">
        <f t="shared" si="3"/>
        <v>190.5848</v>
      </c>
      <c r="N28" s="32">
        <f t="shared" si="3"/>
        <v>3.5</v>
      </c>
      <c r="O28" s="32">
        <f t="shared" si="3"/>
        <v>2.5</v>
      </c>
      <c r="P28" s="32">
        <f t="shared" si="3"/>
        <v>0</v>
      </c>
    </row>
  </sheetData>
  <mergeCells count="19">
    <mergeCell ref="A2:P2"/>
    <mergeCell ref="L3:P3"/>
    <mergeCell ref="C4:E4"/>
    <mergeCell ref="H4:K4"/>
    <mergeCell ref="D5:E5"/>
    <mergeCell ref="A4:A6"/>
    <mergeCell ref="B4:B6"/>
    <mergeCell ref="C5:C6"/>
    <mergeCell ref="F4:F6"/>
    <mergeCell ref="G4:G6"/>
    <mergeCell ref="H5:H6"/>
    <mergeCell ref="I5:I6"/>
    <mergeCell ref="J5:J6"/>
    <mergeCell ref="K5:K6"/>
    <mergeCell ref="L4:L6"/>
    <mergeCell ref="M4:M6"/>
    <mergeCell ref="N4:N6"/>
    <mergeCell ref="O4:O6"/>
    <mergeCell ref="P4:P6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供应计划表（附1）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</dc:creator>
  <cp:lastModifiedBy>北在北方</cp:lastModifiedBy>
  <dcterms:created xsi:type="dcterms:W3CDTF">2020-04-07T02:55:00Z</dcterms:created>
  <dcterms:modified xsi:type="dcterms:W3CDTF">2026-03-29T05:36:13Z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KSOReadingLayout">
    <vt:bool>true</vt:bool>
  </property>
  <property fmtid="{D5CDD505-2E9C-101B-9397-08002B2CF9AE}" pid="4" name="ICV">
    <vt:lpwstr>662C67A141C64EF69A9F41830E2953B6_12</vt:lpwstr>
  </property>
  <property fmtid="{D5CDD505-2E9C-101B-9397-08002B2CF9AE}" pid="5" name="CalculationRule">
    <vt:i4>0</vt:i4>
  </property>
</Properties>
</file>